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poncloud-my.sharepoint.com/personal/e352611_edp_pt/Documents/Documents/EDPP/1. ORGAN_2023/PROJETOS HIBRIDAÇÃO/Vale Sobreirinho_Ribeiradio/ValeSobreirinho_PFC_PF Rio Mau/"/>
    </mc:Choice>
  </mc:AlternateContent>
  <xr:revisionPtr revIDLastSave="14" documentId="8_{09D39C94-5451-4BE7-88B9-2F6257914D1E}" xr6:coauthVersionLast="47" xr6:coauthVersionMax="47" xr10:uidLastSave="{5C8447B8-2792-4D0D-9AA7-C4A9B53E36E6}"/>
  <bookViews>
    <workbookView xWindow="-96" yWindow="-96" windowWidth="23232" windowHeight="13992" xr2:uid="{626AB36C-4CFA-4DB8-92CE-DBFDB708965D}"/>
  </bookViews>
  <sheets>
    <sheet name="Folha1" sheetId="1" r:id="rId1"/>
  </sheets>
  <definedNames>
    <definedName name="_xlnm._FilterDatabase" localSheetId="0" hidden="1">Folha1!$A$1:$L$74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H75" i="1"/>
  <c r="I75" i="1"/>
  <c r="J75" i="1"/>
  <c r="K75" i="1"/>
  <c r="F75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37" i="1"/>
  <c r="F26" i="1"/>
  <c r="H26" i="1" s="1"/>
  <c r="J26" i="1" s="1"/>
  <c r="F27" i="1"/>
  <c r="H27" i="1"/>
  <c r="J27" i="1"/>
  <c r="F28" i="1"/>
  <c r="H28" i="1" s="1"/>
  <c r="F29" i="1"/>
  <c r="H29" i="1"/>
  <c r="J29" i="1" s="1"/>
  <c r="F30" i="1"/>
  <c r="H30" i="1"/>
  <c r="J30" i="1"/>
  <c r="F31" i="1"/>
  <c r="H31" i="1"/>
  <c r="J31" i="1"/>
  <c r="F32" i="1"/>
  <c r="H32" i="1"/>
  <c r="J32" i="1"/>
  <c r="F33" i="1"/>
  <c r="H33" i="1"/>
  <c r="J33" i="1"/>
  <c r="F25" i="1"/>
  <c r="H25" i="1" s="1"/>
  <c r="F21" i="1"/>
  <c r="H21" i="1" s="1"/>
  <c r="F22" i="1"/>
  <c r="H22" i="1" s="1"/>
  <c r="I22" i="1" s="1"/>
  <c r="F23" i="1"/>
  <c r="H23" i="1" s="1"/>
  <c r="F24" i="1"/>
  <c r="H24" i="1" s="1"/>
  <c r="F3" i="1"/>
  <c r="H3" i="1" s="1"/>
  <c r="G3" i="1" s="1"/>
  <c r="F4" i="1"/>
  <c r="H4" i="1"/>
  <c r="G4" i="1" s="1"/>
  <c r="F5" i="1"/>
  <c r="H5" i="1" s="1"/>
  <c r="F6" i="1"/>
  <c r="H6" i="1" s="1"/>
  <c r="F7" i="1"/>
  <c r="H7" i="1"/>
  <c r="F8" i="1"/>
  <c r="H8" i="1"/>
  <c r="F9" i="1"/>
  <c r="H9" i="1" s="1"/>
  <c r="G9" i="1" s="1"/>
  <c r="F10" i="1"/>
  <c r="H10" i="1" s="1"/>
  <c r="G10" i="1" s="1"/>
  <c r="F11" i="1"/>
  <c r="H11" i="1" s="1"/>
  <c r="G11" i="1" s="1"/>
  <c r="F12" i="1"/>
  <c r="H12" i="1" s="1"/>
  <c r="G12" i="1" s="1"/>
  <c r="F13" i="1"/>
  <c r="H13" i="1"/>
  <c r="F14" i="1"/>
  <c r="H14" i="1" s="1"/>
  <c r="G14" i="1" s="1"/>
  <c r="F15" i="1"/>
  <c r="H15" i="1" s="1"/>
  <c r="G15" i="1" s="1"/>
  <c r="F16" i="1"/>
  <c r="H16" i="1" s="1"/>
  <c r="G16" i="1" s="1"/>
  <c r="F17" i="1"/>
  <c r="H17" i="1"/>
  <c r="G17" i="1" s="1"/>
  <c r="F18" i="1"/>
  <c r="H18" i="1" s="1"/>
  <c r="G18" i="1" s="1"/>
  <c r="F2" i="1"/>
  <c r="F19" i="1"/>
  <c r="H19" i="1" s="1"/>
  <c r="G19" i="1" s="1"/>
  <c r="F20" i="1"/>
  <c r="H20" i="1" s="1"/>
  <c r="J28" i="1" l="1"/>
  <c r="J25" i="1"/>
  <c r="I23" i="1"/>
  <c r="I21" i="1"/>
  <c r="I24" i="1"/>
  <c r="G7" i="1"/>
  <c r="G5" i="1"/>
  <c r="G13" i="1"/>
  <c r="G8" i="1"/>
  <c r="G6" i="1"/>
  <c r="H2" i="1"/>
  <c r="G2" i="1" s="1"/>
  <c r="I20" i="1"/>
</calcChain>
</file>

<file path=xl/sharedStrings.xml><?xml version="1.0" encoding="utf-8"?>
<sst xmlns="http://schemas.openxmlformats.org/spreadsheetml/2006/main" count="175" uniqueCount="36">
  <si>
    <t>Parcela</t>
  </si>
  <si>
    <t>Especies</t>
  </si>
  <si>
    <t>Observ</t>
  </si>
  <si>
    <t>Pb x Au</t>
  </si>
  <si>
    <t>Pinus pinaster+Arbutus unedo (povoament. misto, proporção de 6Pb para 1Au)</t>
  </si>
  <si>
    <t>Qr x Au</t>
  </si>
  <si>
    <t>Quercus robur+Arbutus unedo (povoam. misto, proporção de 2Qr para 1 Au)</t>
  </si>
  <si>
    <t>Qs x Au</t>
  </si>
  <si>
    <t>Quercus suber+Arbutus unedo (povoament. misto, proporção de 2 Qs para 1 Au)</t>
  </si>
  <si>
    <t>Aceiro</t>
  </si>
  <si>
    <t>RVF (Aceiro)</t>
  </si>
  <si>
    <t>Sa</t>
  </si>
  <si>
    <t>Salix antrocinerea</t>
  </si>
  <si>
    <t>AREA (há)</t>
  </si>
  <si>
    <t>Compasso médio</t>
  </si>
  <si>
    <t>Notas sobre o compasso utilizado</t>
  </si>
  <si>
    <t>Nº Pb</t>
  </si>
  <si>
    <t>NºAu</t>
  </si>
  <si>
    <t>NºQr</t>
  </si>
  <si>
    <t>NºQs</t>
  </si>
  <si>
    <t>Nº total de plantas</t>
  </si>
  <si>
    <t>6x2</t>
  </si>
  <si>
    <t>6x4</t>
  </si>
  <si>
    <t>6 metros entre linhas e 2 entre plantas na linha. Compasso regular numa Proporção de 6Pb/1Au</t>
  </si>
  <si>
    <t>Nº Sa</t>
  </si>
  <si>
    <t>Não aplicável</t>
  </si>
  <si>
    <t>5x3</t>
  </si>
  <si>
    <t>Linhas de plantação segundo as curvas de nivel. 6 metros entre linhas e 4 entre plantas na linha. Compasso regular numa Proporção de 2Qr/1Au</t>
  </si>
  <si>
    <t>Linhas de plantação segundo as curvas de nivel, perpendiculares às linhas de água (inclui tambem aproveitamento e condução da regeneração natural existente)</t>
  </si>
  <si>
    <t>Total de plantas</t>
  </si>
  <si>
    <t>Pb</t>
  </si>
  <si>
    <t>Au</t>
  </si>
  <si>
    <t>Qr</t>
  </si>
  <si>
    <t>Qs</t>
  </si>
  <si>
    <t xml:space="preserve">Nº total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</si>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</sst>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E4C37-47B7-4128-9DF2-3BAEAF4B3929}">
  <dimension ref="A1:L76"/>
  <sheetViews>
    <sheetView tabSelected="1" topLeftCell="A63" workbookViewId="0">
      <selection activeCell="F79" sqref="F79"/>
    </sheetView>
  </sheetViews>
  <sheetFormatPr defaultRowHeight="14.4" x14ac:dyDescent="0.55000000000000004"/>
  <cols>
    <col min="1" max="1" width="9.15625" style="1" customWidth="1"/>
    <col min="2" max="2" width="10.26171875" style="1" customWidth="1"/>
    <col min="3" max="3" width="10.1015625" style="1" customWidth="1"/>
    <col min="4" max="4" width="16.734375" style="1" customWidth="1"/>
    <col min="5" max="5" width="22.26171875" style="1" customWidth="1"/>
    <col min="6" max="6" width="12.15625" style="1" customWidth="1"/>
    <col min="7" max="7" width="8.578125" style="1" customWidth="1"/>
    <col min="8" max="8" width="7.5234375" style="1" customWidth="1"/>
    <col min="9" max="9" width="7.734375" style="1" customWidth="1"/>
    <col min="10" max="10" width="8.3671875" style="1" customWidth="1"/>
    <col min="11" max="11" width="7.47265625" style="1" customWidth="1"/>
    <col min="12" max="12" width="32.7890625" customWidth="1"/>
  </cols>
  <sheetData>
    <row r="1" spans="1:12" ht="28.5" customHeight="1" x14ac:dyDescent="0.55000000000000004">
      <c r="A1" s="7" t="s">
        <v>0</v>
      </c>
      <c r="B1" s="7" t="s">
        <v>13</v>
      </c>
      <c r="C1" s="7" t="s">
        <v>1</v>
      </c>
      <c r="D1" s="7" t="s">
        <v>14</v>
      </c>
      <c r="E1" s="6" t="s">
        <v>15</v>
      </c>
      <c r="F1" s="6" t="s">
        <v>20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24</v>
      </c>
      <c r="L1" s="5" t="s">
        <v>2</v>
      </c>
    </row>
    <row r="2" spans="1:12" ht="43.2" x14ac:dyDescent="0.55000000000000004">
      <c r="A2" s="9">
        <v>6</v>
      </c>
      <c r="B2" s="9">
        <v>11.72</v>
      </c>
      <c r="C2" s="9" t="s">
        <v>3</v>
      </c>
      <c r="D2" s="10" t="s">
        <v>21</v>
      </c>
      <c r="E2" s="2" t="s">
        <v>23</v>
      </c>
      <c r="F2" s="13">
        <f>B2/0.0012</f>
        <v>9766.6666666666679</v>
      </c>
      <c r="G2" s="13">
        <f>F2-H2</f>
        <v>8371.4285714285725</v>
      </c>
      <c r="H2" s="9">
        <f>F2/7</f>
        <v>1395.2380952380954</v>
      </c>
      <c r="I2" s="9"/>
      <c r="J2" s="9"/>
      <c r="K2" s="9"/>
      <c r="L2" s="3" t="s">
        <v>4</v>
      </c>
    </row>
    <row r="3" spans="1:12" ht="43.2" x14ac:dyDescent="0.55000000000000004">
      <c r="A3" s="9">
        <v>35</v>
      </c>
      <c r="B3" s="9">
        <v>0.36</v>
      </c>
      <c r="C3" s="9" t="s">
        <v>3</v>
      </c>
      <c r="D3" s="11"/>
      <c r="E3" s="2"/>
      <c r="F3" s="13">
        <f t="shared" ref="F3:F18" si="0">B3/0.0012</f>
        <v>300</v>
      </c>
      <c r="G3" s="13">
        <f t="shared" ref="G3:G18" si="1">F3-H3</f>
        <v>257.14285714285717</v>
      </c>
      <c r="H3" s="9">
        <f t="shared" ref="H3:H18" si="2">F3/7</f>
        <v>42.857142857142854</v>
      </c>
      <c r="I3" s="9"/>
      <c r="J3" s="9"/>
      <c r="K3" s="9"/>
      <c r="L3" s="3" t="s">
        <v>4</v>
      </c>
    </row>
    <row r="4" spans="1:12" ht="43.2" x14ac:dyDescent="0.55000000000000004">
      <c r="A4" s="9">
        <v>32</v>
      </c>
      <c r="B4" s="9">
        <v>1.81</v>
      </c>
      <c r="C4" s="9" t="s">
        <v>3</v>
      </c>
      <c r="D4" s="11"/>
      <c r="E4" s="2"/>
      <c r="F4" s="13">
        <f t="shared" si="0"/>
        <v>1508.3333333333335</v>
      </c>
      <c r="G4" s="13">
        <f t="shared" si="1"/>
        <v>1292.8571428571429</v>
      </c>
      <c r="H4" s="9">
        <f t="shared" si="2"/>
        <v>215.47619047619051</v>
      </c>
      <c r="I4" s="9"/>
      <c r="J4" s="9"/>
      <c r="K4" s="9"/>
      <c r="L4" s="3" t="s">
        <v>4</v>
      </c>
    </row>
    <row r="5" spans="1:12" ht="43.2" x14ac:dyDescent="0.55000000000000004">
      <c r="A5" s="9">
        <v>21</v>
      </c>
      <c r="B5" s="9">
        <v>2.68</v>
      </c>
      <c r="C5" s="9" t="s">
        <v>3</v>
      </c>
      <c r="D5" s="11"/>
      <c r="E5" s="2"/>
      <c r="F5" s="13">
        <f t="shared" si="0"/>
        <v>2233.3333333333335</v>
      </c>
      <c r="G5" s="13">
        <f t="shared" si="1"/>
        <v>1914.2857142857144</v>
      </c>
      <c r="H5" s="9">
        <f t="shared" si="2"/>
        <v>319.04761904761909</v>
      </c>
      <c r="I5" s="9"/>
      <c r="J5" s="9"/>
      <c r="K5" s="9"/>
      <c r="L5" s="3" t="s">
        <v>4</v>
      </c>
    </row>
    <row r="6" spans="1:12" ht="43.2" x14ac:dyDescent="0.55000000000000004">
      <c r="A6" s="9">
        <v>31</v>
      </c>
      <c r="B6" s="9">
        <v>7.71</v>
      </c>
      <c r="C6" s="9" t="s">
        <v>3</v>
      </c>
      <c r="D6" s="11"/>
      <c r="E6" s="2"/>
      <c r="F6" s="13">
        <f t="shared" si="0"/>
        <v>6425.0000000000009</v>
      </c>
      <c r="G6" s="13">
        <f t="shared" si="1"/>
        <v>5507.1428571428578</v>
      </c>
      <c r="H6" s="9">
        <f t="shared" si="2"/>
        <v>917.857142857143</v>
      </c>
      <c r="I6" s="9"/>
      <c r="J6" s="9"/>
      <c r="K6" s="9"/>
      <c r="L6" s="3" t="s">
        <v>4</v>
      </c>
    </row>
    <row r="7" spans="1:12" ht="43.2" x14ac:dyDescent="0.55000000000000004">
      <c r="A7" s="9">
        <v>24</v>
      </c>
      <c r="B7" s="9">
        <v>2.95</v>
      </c>
      <c r="C7" s="9" t="s">
        <v>3</v>
      </c>
      <c r="D7" s="11"/>
      <c r="E7" s="2"/>
      <c r="F7" s="13">
        <f t="shared" si="0"/>
        <v>2458.3333333333335</v>
      </c>
      <c r="G7" s="13">
        <f t="shared" si="1"/>
        <v>2107.1428571428573</v>
      </c>
      <c r="H7" s="9">
        <f t="shared" si="2"/>
        <v>351.1904761904762</v>
      </c>
      <c r="I7" s="9"/>
      <c r="J7" s="9"/>
      <c r="K7" s="9"/>
      <c r="L7" s="3" t="s">
        <v>4</v>
      </c>
    </row>
    <row r="8" spans="1:12" ht="43.2" x14ac:dyDescent="0.55000000000000004">
      <c r="A8" s="9">
        <v>16</v>
      </c>
      <c r="B8" s="9">
        <v>0.94</v>
      </c>
      <c r="C8" s="9" t="s">
        <v>3</v>
      </c>
      <c r="D8" s="11"/>
      <c r="E8" s="2"/>
      <c r="F8" s="13">
        <f t="shared" si="0"/>
        <v>783.33333333333337</v>
      </c>
      <c r="G8" s="13">
        <f t="shared" si="1"/>
        <v>671.42857142857144</v>
      </c>
      <c r="H8" s="9">
        <f t="shared" si="2"/>
        <v>111.90476190476191</v>
      </c>
      <c r="I8" s="9"/>
      <c r="J8" s="9"/>
      <c r="K8" s="9"/>
      <c r="L8" s="3" t="s">
        <v>4</v>
      </c>
    </row>
    <row r="9" spans="1:12" ht="43.2" x14ac:dyDescent="0.55000000000000004">
      <c r="A9" s="9">
        <v>2</v>
      </c>
      <c r="B9" s="9">
        <v>0.81</v>
      </c>
      <c r="C9" s="9" t="s">
        <v>3</v>
      </c>
      <c r="D9" s="11"/>
      <c r="E9" s="2"/>
      <c r="F9" s="13">
        <f t="shared" si="0"/>
        <v>675.00000000000011</v>
      </c>
      <c r="G9" s="13">
        <f t="shared" si="1"/>
        <v>578.57142857142867</v>
      </c>
      <c r="H9" s="9">
        <f t="shared" si="2"/>
        <v>96.428571428571445</v>
      </c>
      <c r="I9" s="9"/>
      <c r="J9" s="9"/>
      <c r="K9" s="9"/>
      <c r="L9" s="3" t="s">
        <v>4</v>
      </c>
    </row>
    <row r="10" spans="1:12" ht="43.2" x14ac:dyDescent="0.55000000000000004">
      <c r="A10" s="9">
        <v>69</v>
      </c>
      <c r="B10" s="9">
        <v>11.87</v>
      </c>
      <c r="C10" s="9" t="s">
        <v>3</v>
      </c>
      <c r="D10" s="11"/>
      <c r="E10" s="2"/>
      <c r="F10" s="13">
        <f t="shared" si="0"/>
        <v>9891.6666666666661</v>
      </c>
      <c r="G10" s="13">
        <f t="shared" si="1"/>
        <v>8478.5714285714275</v>
      </c>
      <c r="H10" s="9">
        <f t="shared" si="2"/>
        <v>1413.0952380952381</v>
      </c>
      <c r="I10" s="9"/>
      <c r="J10" s="9"/>
      <c r="K10" s="9"/>
      <c r="L10" s="3" t="s">
        <v>4</v>
      </c>
    </row>
    <row r="11" spans="1:12" ht="43.2" x14ac:dyDescent="0.55000000000000004">
      <c r="A11" s="9">
        <v>54</v>
      </c>
      <c r="B11" s="9">
        <v>18.239999999999998</v>
      </c>
      <c r="C11" s="9" t="s">
        <v>3</v>
      </c>
      <c r="D11" s="11"/>
      <c r="E11" s="2"/>
      <c r="F11" s="13">
        <f t="shared" si="0"/>
        <v>15200</v>
      </c>
      <c r="G11" s="13">
        <f t="shared" si="1"/>
        <v>13028.571428571428</v>
      </c>
      <c r="H11" s="9">
        <f t="shared" si="2"/>
        <v>2171.4285714285716</v>
      </c>
      <c r="I11" s="9"/>
      <c r="J11" s="9"/>
      <c r="K11" s="9"/>
      <c r="L11" s="3" t="s">
        <v>4</v>
      </c>
    </row>
    <row r="12" spans="1:12" ht="43.2" x14ac:dyDescent="0.55000000000000004">
      <c r="A12" s="9">
        <v>56</v>
      </c>
      <c r="B12" s="9">
        <v>1.35</v>
      </c>
      <c r="C12" s="9" t="s">
        <v>3</v>
      </c>
      <c r="D12" s="11"/>
      <c r="E12" s="2"/>
      <c r="F12" s="13">
        <f t="shared" si="0"/>
        <v>1125.0000000000002</v>
      </c>
      <c r="G12" s="13">
        <f t="shared" si="1"/>
        <v>964.28571428571445</v>
      </c>
      <c r="H12" s="9">
        <f t="shared" si="2"/>
        <v>160.71428571428575</v>
      </c>
      <c r="I12" s="9"/>
      <c r="J12" s="9"/>
      <c r="K12" s="9"/>
      <c r="L12" s="3" t="s">
        <v>4</v>
      </c>
    </row>
    <row r="13" spans="1:12" ht="43.2" x14ac:dyDescent="0.55000000000000004">
      <c r="A13" s="9">
        <v>51</v>
      </c>
      <c r="B13" s="9">
        <v>2.74</v>
      </c>
      <c r="C13" s="9" t="s">
        <v>3</v>
      </c>
      <c r="D13" s="11"/>
      <c r="E13" s="2"/>
      <c r="F13" s="13">
        <f t="shared" si="0"/>
        <v>2283.3333333333335</v>
      </c>
      <c r="G13" s="13">
        <f t="shared" si="1"/>
        <v>1957.1428571428573</v>
      </c>
      <c r="H13" s="9">
        <f t="shared" si="2"/>
        <v>326.1904761904762</v>
      </c>
      <c r="I13" s="9"/>
      <c r="J13" s="9"/>
      <c r="K13" s="9"/>
      <c r="L13" s="3" t="s">
        <v>4</v>
      </c>
    </row>
    <row r="14" spans="1:12" ht="43.2" x14ac:dyDescent="0.55000000000000004">
      <c r="A14" s="9">
        <v>47</v>
      </c>
      <c r="B14" s="9">
        <v>5.3</v>
      </c>
      <c r="C14" s="9" t="s">
        <v>3</v>
      </c>
      <c r="D14" s="11"/>
      <c r="E14" s="2"/>
      <c r="F14" s="14">
        <f t="shared" si="0"/>
        <v>4416.666666666667</v>
      </c>
      <c r="G14" s="14">
        <f t="shared" si="1"/>
        <v>3785.7142857142862</v>
      </c>
      <c r="H14" s="15">
        <f t="shared" si="2"/>
        <v>630.95238095238096</v>
      </c>
      <c r="I14" s="9"/>
      <c r="J14" s="9"/>
      <c r="K14" s="9"/>
      <c r="L14" s="3" t="s">
        <v>4</v>
      </c>
    </row>
    <row r="15" spans="1:12" ht="43.2" x14ac:dyDescent="0.55000000000000004">
      <c r="A15" s="9">
        <v>46</v>
      </c>
      <c r="B15" s="9">
        <v>2.14</v>
      </c>
      <c r="C15" s="9" t="s">
        <v>3</v>
      </c>
      <c r="D15" s="11"/>
      <c r="E15" s="2"/>
      <c r="F15" s="13">
        <f t="shared" si="0"/>
        <v>1783.3333333333335</v>
      </c>
      <c r="G15" s="13">
        <f t="shared" si="1"/>
        <v>1528.5714285714287</v>
      </c>
      <c r="H15" s="9">
        <f t="shared" si="2"/>
        <v>254.76190476190479</v>
      </c>
      <c r="I15" s="9"/>
      <c r="J15" s="9"/>
      <c r="K15" s="9"/>
      <c r="L15" s="3" t="s">
        <v>4</v>
      </c>
    </row>
    <row r="16" spans="1:12" ht="43.2" x14ac:dyDescent="0.55000000000000004">
      <c r="A16" s="9">
        <v>42</v>
      </c>
      <c r="B16" s="9">
        <v>6</v>
      </c>
      <c r="C16" s="9" t="s">
        <v>3</v>
      </c>
      <c r="D16" s="11"/>
      <c r="E16" s="2"/>
      <c r="F16" s="13">
        <f t="shared" si="0"/>
        <v>5000</v>
      </c>
      <c r="G16" s="13">
        <f t="shared" si="1"/>
        <v>4285.7142857142853</v>
      </c>
      <c r="H16" s="9">
        <f t="shared" si="2"/>
        <v>714.28571428571433</v>
      </c>
      <c r="I16" s="9"/>
      <c r="J16" s="9"/>
      <c r="K16" s="9"/>
      <c r="L16" s="3" t="s">
        <v>4</v>
      </c>
    </row>
    <row r="17" spans="1:12" ht="43.2" x14ac:dyDescent="0.55000000000000004">
      <c r="A17" s="9">
        <v>38</v>
      </c>
      <c r="B17" s="9">
        <v>2.4300000000000002</v>
      </c>
      <c r="C17" s="9" t="s">
        <v>3</v>
      </c>
      <c r="D17" s="11"/>
      <c r="E17" s="2"/>
      <c r="F17" s="13">
        <f t="shared" si="0"/>
        <v>2025.0000000000002</v>
      </c>
      <c r="G17" s="13">
        <f t="shared" si="1"/>
        <v>1735.7142857142858</v>
      </c>
      <c r="H17" s="9">
        <f t="shared" si="2"/>
        <v>289.28571428571433</v>
      </c>
      <c r="I17" s="9"/>
      <c r="J17" s="9"/>
      <c r="K17" s="9"/>
      <c r="L17" s="3" t="s">
        <v>4</v>
      </c>
    </row>
    <row r="18" spans="1:12" ht="43.2" x14ac:dyDescent="0.55000000000000004">
      <c r="A18" s="9">
        <v>36</v>
      </c>
      <c r="B18" s="9">
        <v>2.74</v>
      </c>
      <c r="C18" s="9" t="s">
        <v>3</v>
      </c>
      <c r="D18" s="11"/>
      <c r="E18" s="2"/>
      <c r="F18" s="13">
        <f t="shared" si="0"/>
        <v>2283.3333333333335</v>
      </c>
      <c r="G18" s="13">
        <f t="shared" si="1"/>
        <v>1957.1428571428573</v>
      </c>
      <c r="H18" s="9">
        <f t="shared" si="2"/>
        <v>326.1904761904762</v>
      </c>
      <c r="I18" s="9"/>
      <c r="J18" s="9"/>
      <c r="K18" s="9"/>
      <c r="L18" s="3" t="s">
        <v>4</v>
      </c>
    </row>
    <row r="19" spans="1:12" ht="43.2" x14ac:dyDescent="0.55000000000000004">
      <c r="A19" s="9">
        <v>63</v>
      </c>
      <c r="B19" s="9">
        <v>1.99</v>
      </c>
      <c r="C19" s="9" t="s">
        <v>3</v>
      </c>
      <c r="D19" s="12"/>
      <c r="E19" s="2"/>
      <c r="F19" s="13">
        <f>B19/0.0012</f>
        <v>1658.3333333333335</v>
      </c>
      <c r="G19" s="13">
        <f>F19-H19</f>
        <v>1421.4285714285716</v>
      </c>
      <c r="H19" s="9">
        <f>F19/7</f>
        <v>236.90476190476193</v>
      </c>
      <c r="I19" s="13"/>
      <c r="J19" s="9"/>
      <c r="K19" s="9"/>
      <c r="L19" s="3" t="s">
        <v>4</v>
      </c>
    </row>
    <row r="20" spans="1:12" ht="14.4" customHeight="1" x14ac:dyDescent="0.55000000000000004">
      <c r="A20" s="9">
        <v>1</v>
      </c>
      <c r="B20" s="9">
        <v>13.2</v>
      </c>
      <c r="C20" s="9" t="s">
        <v>5</v>
      </c>
      <c r="D20" s="10" t="s">
        <v>22</v>
      </c>
      <c r="E20" s="2" t="s">
        <v>27</v>
      </c>
      <c r="F20" s="13">
        <f>B20/0.0024</f>
        <v>5500</v>
      </c>
      <c r="G20" s="9"/>
      <c r="H20" s="13">
        <f>F20/3</f>
        <v>1833.3333333333333</v>
      </c>
      <c r="I20" s="13">
        <f>F20-H20</f>
        <v>3666.666666666667</v>
      </c>
      <c r="J20" s="9"/>
      <c r="K20" s="9"/>
      <c r="L20" s="3" t="s">
        <v>6</v>
      </c>
    </row>
    <row r="21" spans="1:12" ht="43.2" x14ac:dyDescent="0.55000000000000004">
      <c r="A21" s="9">
        <v>58</v>
      </c>
      <c r="B21" s="9">
        <v>0.31</v>
      </c>
      <c r="C21" s="9" t="s">
        <v>5</v>
      </c>
      <c r="D21" s="11"/>
      <c r="E21" s="2"/>
      <c r="F21" s="13">
        <f t="shared" ref="F21:F24" si="3">B21/0.0024</f>
        <v>129.16666666666669</v>
      </c>
      <c r="G21" s="9"/>
      <c r="H21" s="13">
        <f t="shared" ref="H21:H24" si="4">F21/3</f>
        <v>43.055555555555564</v>
      </c>
      <c r="I21" s="13">
        <f t="shared" ref="I21:I24" si="5">F21-H21</f>
        <v>86.111111111111114</v>
      </c>
      <c r="J21" s="9"/>
      <c r="K21" s="9"/>
      <c r="L21" s="3" t="s">
        <v>6</v>
      </c>
    </row>
    <row r="22" spans="1:12" ht="43.2" x14ac:dyDescent="0.55000000000000004">
      <c r="A22" s="9">
        <v>55</v>
      </c>
      <c r="B22" s="9">
        <v>1</v>
      </c>
      <c r="C22" s="9" t="s">
        <v>5</v>
      </c>
      <c r="D22" s="11"/>
      <c r="E22" s="2"/>
      <c r="F22" s="13">
        <f t="shared" si="3"/>
        <v>416.66666666666669</v>
      </c>
      <c r="G22" s="9"/>
      <c r="H22" s="13">
        <f t="shared" si="4"/>
        <v>138.88888888888889</v>
      </c>
      <c r="I22" s="13">
        <f t="shared" si="5"/>
        <v>277.77777777777783</v>
      </c>
      <c r="J22" s="9"/>
      <c r="K22" s="9"/>
      <c r="L22" s="3" t="s">
        <v>6</v>
      </c>
    </row>
    <row r="23" spans="1:12" ht="43.2" x14ac:dyDescent="0.55000000000000004">
      <c r="A23" s="9">
        <v>41</v>
      </c>
      <c r="B23" s="9">
        <v>1.24</v>
      </c>
      <c r="C23" s="9" t="s">
        <v>5</v>
      </c>
      <c r="D23" s="11"/>
      <c r="E23" s="2"/>
      <c r="F23" s="13">
        <f t="shared" si="3"/>
        <v>516.66666666666674</v>
      </c>
      <c r="G23" s="9"/>
      <c r="H23" s="13">
        <f t="shared" si="4"/>
        <v>172.22222222222226</v>
      </c>
      <c r="I23" s="13">
        <f t="shared" si="5"/>
        <v>344.44444444444446</v>
      </c>
      <c r="J23" s="9"/>
      <c r="K23" s="9"/>
      <c r="L23" s="3" t="s">
        <v>6</v>
      </c>
    </row>
    <row r="24" spans="1:12" ht="43.2" x14ac:dyDescent="0.55000000000000004">
      <c r="A24" s="9">
        <v>37</v>
      </c>
      <c r="B24" s="9">
        <v>0.93</v>
      </c>
      <c r="C24" s="9" t="s">
        <v>5</v>
      </c>
      <c r="D24" s="12"/>
      <c r="E24" s="2"/>
      <c r="F24" s="13">
        <f t="shared" si="3"/>
        <v>387.50000000000006</v>
      </c>
      <c r="G24" s="9"/>
      <c r="H24" s="13">
        <f t="shared" si="4"/>
        <v>129.16666666666669</v>
      </c>
      <c r="I24" s="13">
        <f t="shared" si="5"/>
        <v>258.33333333333337</v>
      </c>
      <c r="J24" s="9"/>
      <c r="K24" s="9"/>
      <c r="L24" s="3" t="s">
        <v>6</v>
      </c>
    </row>
    <row r="25" spans="1:12" ht="43.2" x14ac:dyDescent="0.55000000000000004">
      <c r="A25" s="9">
        <v>29</v>
      </c>
      <c r="B25" s="9">
        <v>0.66</v>
      </c>
      <c r="C25" s="9" t="s">
        <v>7</v>
      </c>
      <c r="D25" s="10" t="s">
        <v>22</v>
      </c>
      <c r="E25" s="2" t="s">
        <v>27</v>
      </c>
      <c r="F25" s="13">
        <f>B25/0.0024</f>
        <v>275.00000000000006</v>
      </c>
      <c r="G25" s="9"/>
      <c r="H25" s="13">
        <f>F25/3</f>
        <v>91.666666666666686</v>
      </c>
      <c r="I25" s="9"/>
      <c r="J25" s="13">
        <f>F25-H25</f>
        <v>183.33333333333337</v>
      </c>
      <c r="K25" s="9"/>
      <c r="L25" s="3" t="s">
        <v>8</v>
      </c>
    </row>
    <row r="26" spans="1:12" ht="43.2" x14ac:dyDescent="0.55000000000000004">
      <c r="A26" s="9">
        <v>34</v>
      </c>
      <c r="B26" s="9">
        <v>0.11</v>
      </c>
      <c r="C26" s="9" t="s">
        <v>7</v>
      </c>
      <c r="D26" s="11"/>
      <c r="E26" s="2"/>
      <c r="F26" s="13">
        <f t="shared" ref="F26:F33" si="6">B26/0.0024</f>
        <v>45.833333333333336</v>
      </c>
      <c r="G26" s="9"/>
      <c r="H26" s="13">
        <f t="shared" ref="H26:H33" si="7">F26/3</f>
        <v>15.277777777777779</v>
      </c>
      <c r="I26" s="9"/>
      <c r="J26" s="13">
        <f t="shared" ref="J26:J33" si="8">F26-H26</f>
        <v>30.555555555555557</v>
      </c>
      <c r="K26" s="9"/>
      <c r="L26" s="3" t="s">
        <v>8</v>
      </c>
    </row>
    <row r="27" spans="1:12" ht="43.2" x14ac:dyDescent="0.55000000000000004">
      <c r="A27" s="9">
        <v>27</v>
      </c>
      <c r="B27" s="9">
        <v>0.34</v>
      </c>
      <c r="C27" s="9" t="s">
        <v>7</v>
      </c>
      <c r="D27" s="11"/>
      <c r="E27" s="2"/>
      <c r="F27" s="13">
        <f t="shared" si="6"/>
        <v>141.66666666666669</v>
      </c>
      <c r="G27" s="9"/>
      <c r="H27" s="13">
        <f t="shared" si="7"/>
        <v>47.222222222222229</v>
      </c>
      <c r="I27" s="9"/>
      <c r="J27" s="13">
        <f t="shared" si="8"/>
        <v>94.444444444444457</v>
      </c>
      <c r="K27" s="9"/>
      <c r="L27" s="3" t="s">
        <v>8</v>
      </c>
    </row>
    <row r="28" spans="1:12" ht="43.2" x14ac:dyDescent="0.55000000000000004">
      <c r="A28" s="9">
        <v>23</v>
      </c>
      <c r="B28" s="9">
        <v>0.14000000000000001</v>
      </c>
      <c r="C28" s="9" t="s">
        <v>7</v>
      </c>
      <c r="D28" s="11"/>
      <c r="E28" s="2"/>
      <c r="F28" s="13">
        <f t="shared" si="6"/>
        <v>58.333333333333343</v>
      </c>
      <c r="G28" s="9"/>
      <c r="H28" s="13">
        <f t="shared" si="7"/>
        <v>19.444444444444446</v>
      </c>
      <c r="I28" s="9"/>
      <c r="J28" s="13">
        <f t="shared" si="8"/>
        <v>38.8888888888889</v>
      </c>
      <c r="K28" s="9"/>
      <c r="L28" s="3" t="s">
        <v>8</v>
      </c>
    </row>
    <row r="29" spans="1:12" ht="43.2" x14ac:dyDescent="0.55000000000000004">
      <c r="A29" s="9">
        <v>20</v>
      </c>
      <c r="B29" s="9">
        <v>0.55000000000000004</v>
      </c>
      <c r="C29" s="9" t="s">
        <v>7</v>
      </c>
      <c r="D29" s="11"/>
      <c r="E29" s="2"/>
      <c r="F29" s="13">
        <f t="shared" si="6"/>
        <v>229.16666666666671</v>
      </c>
      <c r="G29" s="9"/>
      <c r="H29" s="13">
        <f t="shared" si="7"/>
        <v>76.3888888888889</v>
      </c>
      <c r="I29" s="9"/>
      <c r="J29" s="13">
        <f t="shared" si="8"/>
        <v>152.77777777777783</v>
      </c>
      <c r="K29" s="9"/>
      <c r="L29" s="3" t="s">
        <v>8</v>
      </c>
    </row>
    <row r="30" spans="1:12" ht="43.2" x14ac:dyDescent="0.55000000000000004">
      <c r="A30" s="9">
        <v>19</v>
      </c>
      <c r="B30" s="9">
        <v>0.11</v>
      </c>
      <c r="C30" s="9" t="s">
        <v>7</v>
      </c>
      <c r="D30" s="11"/>
      <c r="E30" s="2"/>
      <c r="F30" s="13">
        <f t="shared" si="6"/>
        <v>45.833333333333336</v>
      </c>
      <c r="G30" s="9"/>
      <c r="H30" s="13">
        <f t="shared" si="7"/>
        <v>15.277777777777779</v>
      </c>
      <c r="I30" s="9"/>
      <c r="J30" s="13">
        <f t="shared" si="8"/>
        <v>30.555555555555557</v>
      </c>
      <c r="K30" s="9"/>
      <c r="L30" s="3" t="s">
        <v>8</v>
      </c>
    </row>
    <row r="31" spans="1:12" ht="43.2" x14ac:dyDescent="0.55000000000000004">
      <c r="A31" s="9">
        <v>5</v>
      </c>
      <c r="B31" s="9">
        <v>3.03</v>
      </c>
      <c r="C31" s="9" t="s">
        <v>7</v>
      </c>
      <c r="D31" s="11"/>
      <c r="E31" s="2"/>
      <c r="F31" s="13">
        <f t="shared" si="6"/>
        <v>1262.5</v>
      </c>
      <c r="G31" s="9"/>
      <c r="H31" s="13">
        <f t="shared" si="7"/>
        <v>420.83333333333331</v>
      </c>
      <c r="I31" s="9"/>
      <c r="J31" s="13">
        <f t="shared" si="8"/>
        <v>841.66666666666674</v>
      </c>
      <c r="K31" s="9"/>
      <c r="L31" s="3" t="s">
        <v>8</v>
      </c>
    </row>
    <row r="32" spans="1:12" ht="43.2" x14ac:dyDescent="0.55000000000000004">
      <c r="A32" s="9">
        <v>17</v>
      </c>
      <c r="B32" s="9">
        <v>1.1599999999999999</v>
      </c>
      <c r="C32" s="9" t="s">
        <v>7</v>
      </c>
      <c r="D32" s="11"/>
      <c r="E32" s="2"/>
      <c r="F32" s="13">
        <f t="shared" si="6"/>
        <v>483.33333333333331</v>
      </c>
      <c r="G32" s="9"/>
      <c r="H32" s="13">
        <f t="shared" si="7"/>
        <v>161.11111111111111</v>
      </c>
      <c r="I32" s="9"/>
      <c r="J32" s="13">
        <f t="shared" si="8"/>
        <v>322.22222222222217</v>
      </c>
      <c r="K32" s="9"/>
      <c r="L32" s="3" t="s">
        <v>8</v>
      </c>
    </row>
    <row r="33" spans="1:12" ht="43.2" x14ac:dyDescent="0.55000000000000004">
      <c r="A33" s="9">
        <v>25</v>
      </c>
      <c r="B33" s="9">
        <v>3.94</v>
      </c>
      <c r="C33" s="9" t="s">
        <v>7</v>
      </c>
      <c r="D33" s="12"/>
      <c r="E33" s="2"/>
      <c r="F33" s="13">
        <f t="shared" si="6"/>
        <v>1641.6666666666667</v>
      </c>
      <c r="G33" s="9"/>
      <c r="H33" s="13">
        <f t="shared" si="7"/>
        <v>547.22222222222229</v>
      </c>
      <c r="I33" s="9"/>
      <c r="J33" s="13">
        <f t="shared" si="8"/>
        <v>1094.4444444444443</v>
      </c>
      <c r="K33" s="9"/>
      <c r="L33" s="3" t="s">
        <v>8</v>
      </c>
    </row>
    <row r="34" spans="1:12" x14ac:dyDescent="0.55000000000000004">
      <c r="A34" s="9">
        <v>4</v>
      </c>
      <c r="B34" s="9">
        <v>0.21</v>
      </c>
      <c r="C34" s="9" t="s">
        <v>9</v>
      </c>
      <c r="D34" s="10" t="s">
        <v>35</v>
      </c>
      <c r="E34" s="4" t="s">
        <v>25</v>
      </c>
      <c r="F34" s="9"/>
      <c r="G34" s="9"/>
      <c r="H34" s="9"/>
      <c r="I34" s="9"/>
      <c r="J34" s="9"/>
      <c r="K34" s="9"/>
      <c r="L34" s="3" t="s">
        <v>10</v>
      </c>
    </row>
    <row r="35" spans="1:12" x14ac:dyDescent="0.55000000000000004">
      <c r="A35" s="9">
        <v>3</v>
      </c>
      <c r="B35" s="9">
        <v>6.76</v>
      </c>
      <c r="C35" s="9" t="s">
        <v>9</v>
      </c>
      <c r="D35" s="11"/>
      <c r="E35" s="4"/>
      <c r="F35" s="9"/>
      <c r="G35" s="9"/>
      <c r="H35" s="9"/>
      <c r="I35" s="9"/>
      <c r="J35" s="9"/>
      <c r="K35" s="9"/>
      <c r="L35" s="3" t="s">
        <v>10</v>
      </c>
    </row>
    <row r="36" spans="1:12" x14ac:dyDescent="0.55000000000000004">
      <c r="A36" s="9">
        <v>57</v>
      </c>
      <c r="B36" s="9">
        <v>0.04</v>
      </c>
      <c r="C36" s="9" t="s">
        <v>9</v>
      </c>
      <c r="D36" s="12"/>
      <c r="E36" s="4"/>
      <c r="F36" s="9"/>
      <c r="G36" s="9"/>
      <c r="H36" s="9"/>
      <c r="I36" s="9"/>
      <c r="J36" s="9"/>
      <c r="K36" s="9"/>
      <c r="L36" s="3" t="s">
        <v>10</v>
      </c>
    </row>
    <row r="37" spans="1:12" ht="17.7" customHeight="1" x14ac:dyDescent="0.55000000000000004">
      <c r="A37" s="9">
        <v>22</v>
      </c>
      <c r="B37" s="9">
        <v>0.21</v>
      </c>
      <c r="C37" s="9" t="s">
        <v>11</v>
      </c>
      <c r="D37" s="10" t="s">
        <v>26</v>
      </c>
      <c r="E37" s="2" t="s">
        <v>28</v>
      </c>
      <c r="F37" s="9"/>
      <c r="G37" s="9"/>
      <c r="H37" s="9"/>
      <c r="I37" s="9"/>
      <c r="J37" s="9"/>
      <c r="K37" s="13">
        <f>B37/0.0015</f>
        <v>140</v>
      </c>
      <c r="L37" s="3" t="s">
        <v>12</v>
      </c>
    </row>
    <row r="38" spans="1:12" x14ac:dyDescent="0.55000000000000004">
      <c r="A38" s="9">
        <v>26</v>
      </c>
      <c r="B38" s="9">
        <v>1.22</v>
      </c>
      <c r="C38" s="9" t="s">
        <v>11</v>
      </c>
      <c r="D38" s="11"/>
      <c r="E38" s="2"/>
      <c r="F38" s="9"/>
      <c r="G38" s="9"/>
      <c r="H38" s="9"/>
      <c r="I38" s="9"/>
      <c r="J38" s="9"/>
      <c r="K38" s="13">
        <f t="shared" ref="K38:K74" si="9">B38/0.0015</f>
        <v>813.33333333333326</v>
      </c>
      <c r="L38" s="3" t="s">
        <v>12</v>
      </c>
    </row>
    <row r="39" spans="1:12" x14ac:dyDescent="0.55000000000000004">
      <c r="A39" s="9">
        <v>30</v>
      </c>
      <c r="B39" s="9">
        <v>0.12</v>
      </c>
      <c r="C39" s="9" t="s">
        <v>11</v>
      </c>
      <c r="D39" s="11"/>
      <c r="E39" s="2"/>
      <c r="F39" s="9"/>
      <c r="G39" s="9"/>
      <c r="H39" s="9"/>
      <c r="I39" s="9"/>
      <c r="J39" s="9"/>
      <c r="K39" s="13">
        <f t="shared" si="9"/>
        <v>80</v>
      </c>
      <c r="L39" s="3" t="s">
        <v>12</v>
      </c>
    </row>
    <row r="40" spans="1:12" x14ac:dyDescent="0.55000000000000004">
      <c r="A40" s="9">
        <v>28</v>
      </c>
      <c r="B40" s="9">
        <v>0.32</v>
      </c>
      <c r="C40" s="9" t="s">
        <v>11</v>
      </c>
      <c r="D40" s="11"/>
      <c r="E40" s="2"/>
      <c r="F40" s="9"/>
      <c r="G40" s="9"/>
      <c r="H40" s="9"/>
      <c r="I40" s="9"/>
      <c r="J40" s="9"/>
      <c r="K40" s="13">
        <f t="shared" si="9"/>
        <v>213.33333333333334</v>
      </c>
      <c r="L40" s="3" t="s">
        <v>12</v>
      </c>
    </row>
    <row r="41" spans="1:12" x14ac:dyDescent="0.55000000000000004">
      <c r="A41" s="9">
        <v>33</v>
      </c>
      <c r="B41" s="9">
        <v>0.18</v>
      </c>
      <c r="C41" s="9" t="s">
        <v>11</v>
      </c>
      <c r="D41" s="11"/>
      <c r="E41" s="2"/>
      <c r="F41" s="9"/>
      <c r="G41" s="9"/>
      <c r="H41" s="9"/>
      <c r="I41" s="9"/>
      <c r="J41" s="9"/>
      <c r="K41" s="13">
        <f t="shared" si="9"/>
        <v>120</v>
      </c>
      <c r="L41" s="3" t="s">
        <v>12</v>
      </c>
    </row>
    <row r="42" spans="1:12" x14ac:dyDescent="0.55000000000000004">
      <c r="A42" s="9">
        <v>18</v>
      </c>
      <c r="B42" s="9">
        <v>0.16</v>
      </c>
      <c r="C42" s="9" t="s">
        <v>11</v>
      </c>
      <c r="D42" s="11"/>
      <c r="E42" s="2"/>
      <c r="F42" s="9"/>
      <c r="G42" s="9"/>
      <c r="H42" s="9"/>
      <c r="I42" s="9"/>
      <c r="J42" s="9"/>
      <c r="K42" s="13">
        <f t="shared" si="9"/>
        <v>106.66666666666667</v>
      </c>
      <c r="L42" s="3" t="s">
        <v>12</v>
      </c>
    </row>
    <row r="43" spans="1:12" x14ac:dyDescent="0.55000000000000004">
      <c r="A43" s="9">
        <v>15</v>
      </c>
      <c r="B43" s="9">
        <v>0.28999999999999998</v>
      </c>
      <c r="C43" s="9" t="s">
        <v>11</v>
      </c>
      <c r="D43" s="11"/>
      <c r="E43" s="2"/>
      <c r="F43" s="9"/>
      <c r="G43" s="9"/>
      <c r="H43" s="9"/>
      <c r="I43" s="9"/>
      <c r="J43" s="9"/>
      <c r="K43" s="13">
        <f t="shared" si="9"/>
        <v>193.33333333333331</v>
      </c>
      <c r="L43" s="3" t="s">
        <v>12</v>
      </c>
    </row>
    <row r="44" spans="1:12" x14ac:dyDescent="0.55000000000000004">
      <c r="A44" s="9">
        <v>14</v>
      </c>
      <c r="B44" s="9">
        <v>0.26</v>
      </c>
      <c r="C44" s="9" t="s">
        <v>11</v>
      </c>
      <c r="D44" s="11"/>
      <c r="E44" s="2"/>
      <c r="F44" s="9"/>
      <c r="G44" s="9"/>
      <c r="H44" s="9"/>
      <c r="I44" s="9"/>
      <c r="J44" s="9"/>
      <c r="K44" s="13">
        <f t="shared" si="9"/>
        <v>173.33333333333334</v>
      </c>
      <c r="L44" s="3" t="s">
        <v>12</v>
      </c>
    </row>
    <row r="45" spans="1:12" x14ac:dyDescent="0.55000000000000004">
      <c r="A45" s="9">
        <v>13</v>
      </c>
      <c r="B45" s="9">
        <v>0.28999999999999998</v>
      </c>
      <c r="C45" s="9" t="s">
        <v>11</v>
      </c>
      <c r="D45" s="11"/>
      <c r="E45" s="2"/>
      <c r="F45" s="9"/>
      <c r="G45" s="9"/>
      <c r="H45" s="9"/>
      <c r="I45" s="9"/>
      <c r="J45" s="9"/>
      <c r="K45" s="13">
        <f t="shared" si="9"/>
        <v>193.33333333333331</v>
      </c>
      <c r="L45" s="3" t="s">
        <v>12</v>
      </c>
    </row>
    <row r="46" spans="1:12" x14ac:dyDescent="0.55000000000000004">
      <c r="A46" s="9">
        <v>12</v>
      </c>
      <c r="B46" s="9">
        <v>0.09</v>
      </c>
      <c r="C46" s="9" t="s">
        <v>11</v>
      </c>
      <c r="D46" s="11"/>
      <c r="E46" s="2"/>
      <c r="F46" s="9"/>
      <c r="G46" s="9"/>
      <c r="H46" s="9"/>
      <c r="I46" s="9"/>
      <c r="J46" s="9"/>
      <c r="K46" s="13">
        <f t="shared" si="9"/>
        <v>60</v>
      </c>
      <c r="L46" s="3" t="s">
        <v>12</v>
      </c>
    </row>
    <row r="47" spans="1:12" x14ac:dyDescent="0.55000000000000004">
      <c r="A47" s="9">
        <v>11</v>
      </c>
      <c r="B47" s="9">
        <v>0.05</v>
      </c>
      <c r="C47" s="9" t="s">
        <v>11</v>
      </c>
      <c r="D47" s="11"/>
      <c r="E47" s="2"/>
      <c r="F47" s="9"/>
      <c r="G47" s="9"/>
      <c r="H47" s="9"/>
      <c r="I47" s="9"/>
      <c r="J47" s="9"/>
      <c r="K47" s="13">
        <f t="shared" si="9"/>
        <v>33.333333333333336</v>
      </c>
      <c r="L47" s="3" t="s">
        <v>12</v>
      </c>
    </row>
    <row r="48" spans="1:12" x14ac:dyDescent="0.55000000000000004">
      <c r="A48" s="9">
        <v>10</v>
      </c>
      <c r="B48" s="9">
        <v>0.06</v>
      </c>
      <c r="C48" s="9" t="s">
        <v>11</v>
      </c>
      <c r="D48" s="11"/>
      <c r="E48" s="2"/>
      <c r="F48" s="9"/>
      <c r="G48" s="9"/>
      <c r="H48" s="9"/>
      <c r="I48" s="9"/>
      <c r="J48" s="9"/>
      <c r="K48" s="13">
        <f t="shared" si="9"/>
        <v>40</v>
      </c>
      <c r="L48" s="3" t="s">
        <v>12</v>
      </c>
    </row>
    <row r="49" spans="1:12" x14ac:dyDescent="0.55000000000000004">
      <c r="A49" s="9">
        <v>9</v>
      </c>
      <c r="B49" s="9">
        <v>7.0000000000000007E-2</v>
      </c>
      <c r="C49" s="9" t="s">
        <v>11</v>
      </c>
      <c r="D49" s="11"/>
      <c r="E49" s="2"/>
      <c r="F49" s="9"/>
      <c r="G49" s="9"/>
      <c r="H49" s="9"/>
      <c r="I49" s="9"/>
      <c r="J49" s="9"/>
      <c r="K49" s="13">
        <f t="shared" si="9"/>
        <v>46.666666666666671</v>
      </c>
      <c r="L49" s="3" t="s">
        <v>12</v>
      </c>
    </row>
    <row r="50" spans="1:12" x14ac:dyDescent="0.55000000000000004">
      <c r="A50" s="9">
        <v>8</v>
      </c>
      <c r="B50" s="9">
        <v>0.04</v>
      </c>
      <c r="C50" s="9" t="s">
        <v>11</v>
      </c>
      <c r="D50" s="11"/>
      <c r="E50" s="2"/>
      <c r="F50" s="9"/>
      <c r="G50" s="9"/>
      <c r="H50" s="9"/>
      <c r="I50" s="9"/>
      <c r="J50" s="9"/>
      <c r="K50" s="13">
        <f t="shared" si="9"/>
        <v>26.666666666666668</v>
      </c>
      <c r="L50" s="3" t="s">
        <v>12</v>
      </c>
    </row>
    <row r="51" spans="1:12" x14ac:dyDescent="0.55000000000000004">
      <c r="A51" s="9">
        <v>7</v>
      </c>
      <c r="B51" s="9">
        <v>0.47</v>
      </c>
      <c r="C51" s="9" t="s">
        <v>11</v>
      </c>
      <c r="D51" s="11"/>
      <c r="E51" s="2"/>
      <c r="F51" s="9"/>
      <c r="G51" s="9"/>
      <c r="H51" s="9"/>
      <c r="I51" s="9"/>
      <c r="J51" s="9"/>
      <c r="K51" s="13">
        <f t="shared" si="9"/>
        <v>313.33333333333331</v>
      </c>
      <c r="L51" s="3" t="s">
        <v>12</v>
      </c>
    </row>
    <row r="52" spans="1:12" x14ac:dyDescent="0.55000000000000004">
      <c r="A52" s="9">
        <v>72</v>
      </c>
      <c r="B52" s="9">
        <v>0.27</v>
      </c>
      <c r="C52" s="9" t="s">
        <v>11</v>
      </c>
      <c r="D52" s="11"/>
      <c r="E52" s="2"/>
      <c r="F52" s="9"/>
      <c r="G52" s="9"/>
      <c r="H52" s="9"/>
      <c r="I52" s="9"/>
      <c r="J52" s="9"/>
      <c r="K52" s="13">
        <f t="shared" si="9"/>
        <v>180</v>
      </c>
      <c r="L52" s="3" t="s">
        <v>12</v>
      </c>
    </row>
    <row r="53" spans="1:12" x14ac:dyDescent="0.55000000000000004">
      <c r="A53" s="9">
        <v>71</v>
      </c>
      <c r="B53" s="9">
        <v>0.39</v>
      </c>
      <c r="C53" s="9" t="s">
        <v>11</v>
      </c>
      <c r="D53" s="11"/>
      <c r="E53" s="2"/>
      <c r="F53" s="9"/>
      <c r="G53" s="9"/>
      <c r="H53" s="9"/>
      <c r="I53" s="9"/>
      <c r="J53" s="9"/>
      <c r="K53" s="13">
        <f t="shared" si="9"/>
        <v>260</v>
      </c>
      <c r="L53" s="3" t="s">
        <v>12</v>
      </c>
    </row>
    <row r="54" spans="1:12" x14ac:dyDescent="0.55000000000000004">
      <c r="A54" s="9">
        <v>70</v>
      </c>
      <c r="B54" s="9">
        <v>0.44</v>
      </c>
      <c r="C54" s="9" t="s">
        <v>11</v>
      </c>
      <c r="D54" s="11"/>
      <c r="E54" s="2"/>
      <c r="F54" s="9"/>
      <c r="G54" s="9"/>
      <c r="H54" s="9"/>
      <c r="I54" s="9"/>
      <c r="J54" s="9"/>
      <c r="K54" s="13">
        <f t="shared" si="9"/>
        <v>293.33333333333331</v>
      </c>
      <c r="L54" s="3" t="s">
        <v>12</v>
      </c>
    </row>
    <row r="55" spans="1:12" x14ac:dyDescent="0.55000000000000004">
      <c r="A55" s="9">
        <v>69</v>
      </c>
      <c r="B55" s="9">
        <v>0.42</v>
      </c>
      <c r="C55" s="9" t="s">
        <v>11</v>
      </c>
      <c r="D55" s="11"/>
      <c r="E55" s="2"/>
      <c r="F55" s="9"/>
      <c r="G55" s="9"/>
      <c r="H55" s="9"/>
      <c r="I55" s="9"/>
      <c r="J55" s="9"/>
      <c r="K55" s="13">
        <f t="shared" si="9"/>
        <v>280</v>
      </c>
      <c r="L55" s="3" t="s">
        <v>12</v>
      </c>
    </row>
    <row r="56" spans="1:12" x14ac:dyDescent="0.55000000000000004">
      <c r="A56" s="9">
        <v>73</v>
      </c>
      <c r="B56" s="9">
        <v>0.42</v>
      </c>
      <c r="C56" s="9" t="s">
        <v>11</v>
      </c>
      <c r="D56" s="11"/>
      <c r="E56" s="2"/>
      <c r="F56" s="9"/>
      <c r="G56" s="9"/>
      <c r="H56" s="9"/>
      <c r="I56" s="9"/>
      <c r="J56" s="9"/>
      <c r="K56" s="13">
        <f t="shared" si="9"/>
        <v>280</v>
      </c>
      <c r="L56" s="3" t="s">
        <v>12</v>
      </c>
    </row>
    <row r="57" spans="1:12" x14ac:dyDescent="0.55000000000000004">
      <c r="A57" s="9">
        <v>67</v>
      </c>
      <c r="B57" s="9">
        <v>0.59</v>
      </c>
      <c r="C57" s="9" t="s">
        <v>11</v>
      </c>
      <c r="D57" s="11"/>
      <c r="E57" s="2"/>
      <c r="F57" s="9"/>
      <c r="G57" s="9"/>
      <c r="H57" s="9"/>
      <c r="I57" s="9"/>
      <c r="J57" s="9"/>
      <c r="K57" s="13">
        <f t="shared" si="9"/>
        <v>393.33333333333331</v>
      </c>
      <c r="L57" s="3" t="s">
        <v>12</v>
      </c>
    </row>
    <row r="58" spans="1:12" x14ac:dyDescent="0.55000000000000004">
      <c r="A58" s="9">
        <v>66</v>
      </c>
      <c r="B58" s="9">
        <v>0.91</v>
      </c>
      <c r="C58" s="9" t="s">
        <v>11</v>
      </c>
      <c r="D58" s="11"/>
      <c r="E58" s="2"/>
      <c r="F58" s="9"/>
      <c r="G58" s="9"/>
      <c r="H58" s="9"/>
      <c r="I58" s="9"/>
      <c r="J58" s="9"/>
      <c r="K58" s="13">
        <f t="shared" si="9"/>
        <v>606.66666666666663</v>
      </c>
      <c r="L58" s="3" t="s">
        <v>12</v>
      </c>
    </row>
    <row r="59" spans="1:12" x14ac:dyDescent="0.55000000000000004">
      <c r="A59" s="9">
        <v>65</v>
      </c>
      <c r="B59" s="9">
        <v>0.23</v>
      </c>
      <c r="C59" s="9" t="s">
        <v>11</v>
      </c>
      <c r="D59" s="11"/>
      <c r="E59" s="2"/>
      <c r="F59" s="9"/>
      <c r="G59" s="9"/>
      <c r="H59" s="9"/>
      <c r="I59" s="9"/>
      <c r="J59" s="9"/>
      <c r="K59" s="13">
        <f t="shared" si="9"/>
        <v>153.33333333333334</v>
      </c>
      <c r="L59" s="3" t="s">
        <v>12</v>
      </c>
    </row>
    <row r="60" spans="1:12" x14ac:dyDescent="0.55000000000000004">
      <c r="A60" s="9">
        <v>64</v>
      </c>
      <c r="B60" s="9">
        <v>0.12</v>
      </c>
      <c r="C60" s="9" t="s">
        <v>11</v>
      </c>
      <c r="D60" s="11"/>
      <c r="E60" s="2"/>
      <c r="F60" s="9"/>
      <c r="G60" s="9"/>
      <c r="H60" s="9"/>
      <c r="I60" s="9"/>
      <c r="J60" s="9"/>
      <c r="K60" s="13">
        <f t="shared" si="9"/>
        <v>80</v>
      </c>
      <c r="L60" s="3" t="s">
        <v>12</v>
      </c>
    </row>
    <row r="61" spans="1:12" x14ac:dyDescent="0.55000000000000004">
      <c r="A61" s="9">
        <v>62</v>
      </c>
      <c r="B61" s="9">
        <v>0.2</v>
      </c>
      <c r="C61" s="9" t="s">
        <v>11</v>
      </c>
      <c r="D61" s="11"/>
      <c r="E61" s="2"/>
      <c r="F61" s="9"/>
      <c r="G61" s="9"/>
      <c r="H61" s="9"/>
      <c r="I61" s="9"/>
      <c r="J61" s="9"/>
      <c r="K61" s="13">
        <f t="shared" si="9"/>
        <v>133.33333333333334</v>
      </c>
      <c r="L61" s="3" t="s">
        <v>12</v>
      </c>
    </row>
    <row r="62" spans="1:12" x14ac:dyDescent="0.55000000000000004">
      <c r="A62" s="9">
        <v>61</v>
      </c>
      <c r="B62" s="9">
        <v>0.11</v>
      </c>
      <c r="C62" s="9" t="s">
        <v>11</v>
      </c>
      <c r="D62" s="11"/>
      <c r="E62" s="2"/>
      <c r="F62" s="9"/>
      <c r="G62" s="9"/>
      <c r="H62" s="9"/>
      <c r="I62" s="9"/>
      <c r="J62" s="9"/>
      <c r="K62" s="13">
        <f t="shared" si="9"/>
        <v>73.333333333333329</v>
      </c>
      <c r="L62" s="3" t="s">
        <v>12</v>
      </c>
    </row>
    <row r="63" spans="1:12" x14ac:dyDescent="0.55000000000000004">
      <c r="A63" s="9">
        <v>60</v>
      </c>
      <c r="B63" s="9">
        <v>2.69</v>
      </c>
      <c r="C63" s="9" t="s">
        <v>11</v>
      </c>
      <c r="D63" s="11"/>
      <c r="E63" s="2"/>
      <c r="F63" s="9"/>
      <c r="G63" s="9"/>
      <c r="H63" s="9"/>
      <c r="I63" s="9"/>
      <c r="J63" s="9"/>
      <c r="K63" s="13">
        <f t="shared" si="9"/>
        <v>1793.3333333333333</v>
      </c>
      <c r="L63" s="3" t="s">
        <v>12</v>
      </c>
    </row>
    <row r="64" spans="1:12" x14ac:dyDescent="0.55000000000000004">
      <c r="A64" s="9">
        <v>59</v>
      </c>
      <c r="B64" s="9">
        <v>0.83</v>
      </c>
      <c r="C64" s="9" t="s">
        <v>11</v>
      </c>
      <c r="D64" s="11"/>
      <c r="E64" s="2"/>
      <c r="F64" s="9"/>
      <c r="G64" s="9"/>
      <c r="H64" s="9"/>
      <c r="I64" s="9"/>
      <c r="J64" s="9"/>
      <c r="K64" s="13">
        <f t="shared" si="9"/>
        <v>553.33333333333326</v>
      </c>
      <c r="L64" s="3" t="s">
        <v>12</v>
      </c>
    </row>
    <row r="65" spans="1:12" x14ac:dyDescent="0.55000000000000004">
      <c r="A65" s="9">
        <v>53</v>
      </c>
      <c r="B65" s="9">
        <v>0.09</v>
      </c>
      <c r="C65" s="9" t="s">
        <v>11</v>
      </c>
      <c r="D65" s="11"/>
      <c r="E65" s="2"/>
      <c r="F65" s="9"/>
      <c r="G65" s="9"/>
      <c r="H65" s="9"/>
      <c r="I65" s="9"/>
      <c r="J65" s="9"/>
      <c r="K65" s="13">
        <f t="shared" si="9"/>
        <v>60</v>
      </c>
      <c r="L65" s="3" t="s">
        <v>12</v>
      </c>
    </row>
    <row r="66" spans="1:12" x14ac:dyDescent="0.55000000000000004">
      <c r="A66" s="9">
        <v>52</v>
      </c>
      <c r="B66" s="9">
        <v>0.11</v>
      </c>
      <c r="C66" s="9" t="s">
        <v>11</v>
      </c>
      <c r="D66" s="11"/>
      <c r="E66" s="2"/>
      <c r="F66" s="9"/>
      <c r="G66" s="9"/>
      <c r="H66" s="9"/>
      <c r="I66" s="9"/>
      <c r="J66" s="9"/>
      <c r="K66" s="13">
        <f t="shared" si="9"/>
        <v>73.333333333333329</v>
      </c>
      <c r="L66" s="3" t="s">
        <v>12</v>
      </c>
    </row>
    <row r="67" spans="1:12" x14ac:dyDescent="0.55000000000000004">
      <c r="A67" s="9">
        <v>50</v>
      </c>
      <c r="B67" s="9">
        <v>0.19</v>
      </c>
      <c r="C67" s="9" t="s">
        <v>11</v>
      </c>
      <c r="D67" s="11"/>
      <c r="E67" s="2"/>
      <c r="F67" s="9"/>
      <c r="G67" s="9"/>
      <c r="H67" s="9"/>
      <c r="I67" s="9"/>
      <c r="J67" s="9"/>
      <c r="K67" s="13">
        <f t="shared" si="9"/>
        <v>126.66666666666667</v>
      </c>
      <c r="L67" s="3" t="s">
        <v>12</v>
      </c>
    </row>
    <row r="68" spans="1:12" x14ac:dyDescent="0.55000000000000004">
      <c r="A68" s="9">
        <v>49</v>
      </c>
      <c r="B68" s="9">
        <v>0.23</v>
      </c>
      <c r="C68" s="9" t="s">
        <v>11</v>
      </c>
      <c r="D68" s="11"/>
      <c r="E68" s="2"/>
      <c r="F68" s="9"/>
      <c r="G68" s="9"/>
      <c r="H68" s="9"/>
      <c r="I68" s="9"/>
      <c r="J68" s="9"/>
      <c r="K68" s="13">
        <f t="shared" si="9"/>
        <v>153.33333333333334</v>
      </c>
      <c r="L68" s="3" t="s">
        <v>12</v>
      </c>
    </row>
    <row r="69" spans="1:12" x14ac:dyDescent="0.55000000000000004">
      <c r="A69" s="9">
        <v>48</v>
      </c>
      <c r="B69" s="9">
        <v>0.24</v>
      </c>
      <c r="C69" s="9" t="s">
        <v>11</v>
      </c>
      <c r="D69" s="11"/>
      <c r="E69" s="2"/>
      <c r="F69" s="9"/>
      <c r="G69" s="9"/>
      <c r="H69" s="9"/>
      <c r="I69" s="9"/>
      <c r="J69" s="9"/>
      <c r="K69" s="13">
        <f t="shared" si="9"/>
        <v>160</v>
      </c>
      <c r="L69" s="3" t="s">
        <v>12</v>
      </c>
    </row>
    <row r="70" spans="1:12" x14ac:dyDescent="0.55000000000000004">
      <c r="A70" s="9">
        <v>45</v>
      </c>
      <c r="B70" s="9">
        <v>0.08</v>
      </c>
      <c r="C70" s="9" t="s">
        <v>11</v>
      </c>
      <c r="D70" s="11"/>
      <c r="E70" s="2"/>
      <c r="F70" s="9"/>
      <c r="G70" s="9"/>
      <c r="H70" s="9"/>
      <c r="I70" s="9"/>
      <c r="J70" s="9"/>
      <c r="K70" s="13">
        <f t="shared" si="9"/>
        <v>53.333333333333336</v>
      </c>
      <c r="L70" s="3" t="s">
        <v>12</v>
      </c>
    </row>
    <row r="71" spans="1:12" x14ac:dyDescent="0.55000000000000004">
      <c r="A71" s="9">
        <v>44</v>
      </c>
      <c r="B71" s="9">
        <v>0.1</v>
      </c>
      <c r="C71" s="9" t="s">
        <v>11</v>
      </c>
      <c r="D71" s="11"/>
      <c r="E71" s="2"/>
      <c r="F71" s="9"/>
      <c r="G71" s="9"/>
      <c r="H71" s="9"/>
      <c r="I71" s="9"/>
      <c r="J71" s="9"/>
      <c r="K71" s="13">
        <f t="shared" si="9"/>
        <v>66.666666666666671</v>
      </c>
      <c r="L71" s="3" t="s">
        <v>12</v>
      </c>
    </row>
    <row r="72" spans="1:12" x14ac:dyDescent="0.55000000000000004">
      <c r="A72" s="9">
        <v>43</v>
      </c>
      <c r="B72" s="9">
        <v>0.35</v>
      </c>
      <c r="C72" s="9" t="s">
        <v>11</v>
      </c>
      <c r="D72" s="11"/>
      <c r="E72" s="2"/>
      <c r="F72" s="9"/>
      <c r="G72" s="9"/>
      <c r="H72" s="9"/>
      <c r="I72" s="9"/>
      <c r="J72" s="9"/>
      <c r="K72" s="13">
        <f t="shared" si="9"/>
        <v>233.33333333333331</v>
      </c>
      <c r="L72" s="3" t="s">
        <v>12</v>
      </c>
    </row>
    <row r="73" spans="1:12" x14ac:dyDescent="0.55000000000000004">
      <c r="A73" s="9">
        <v>40</v>
      </c>
      <c r="B73" s="9">
        <v>0.22</v>
      </c>
      <c r="C73" s="9" t="s">
        <v>11</v>
      </c>
      <c r="D73" s="11"/>
      <c r="E73" s="2"/>
      <c r="F73" s="9"/>
      <c r="G73" s="9"/>
      <c r="H73" s="9"/>
      <c r="I73" s="9"/>
      <c r="J73" s="9"/>
      <c r="K73" s="13">
        <f t="shared" si="9"/>
        <v>146.66666666666666</v>
      </c>
      <c r="L73" s="3" t="s">
        <v>12</v>
      </c>
    </row>
    <row r="74" spans="1:12" x14ac:dyDescent="0.55000000000000004">
      <c r="A74" s="9">
        <v>39</v>
      </c>
      <c r="B74" s="9">
        <v>0.1</v>
      </c>
      <c r="C74" s="9" t="s">
        <v>11</v>
      </c>
      <c r="D74" s="12"/>
      <c r="E74" s="2"/>
      <c r="F74" s="9"/>
      <c r="G74" s="9"/>
      <c r="H74" s="9"/>
      <c r="I74" s="9"/>
      <c r="J74" s="9"/>
      <c r="K74" s="13">
        <f t="shared" si="9"/>
        <v>66.666666666666671</v>
      </c>
      <c r="L74" s="3" t="s">
        <v>12</v>
      </c>
    </row>
    <row r="75" spans="1:12" x14ac:dyDescent="0.55000000000000004">
      <c r="E75" s="16" t="s">
        <v>29</v>
      </c>
      <c r="F75" s="8">
        <f>SUM(F2:F74)</f>
        <v>80950</v>
      </c>
      <c r="G75" s="8">
        <f t="shared" ref="G75:K75" si="10">SUM(G2:G74)</f>
        <v>59842.85714285713</v>
      </c>
      <c r="H75" s="8">
        <f t="shared" si="10"/>
        <v>13684.920634920634</v>
      </c>
      <c r="I75" s="8">
        <f t="shared" si="10"/>
        <v>4633.3333333333339</v>
      </c>
      <c r="J75" s="8">
        <f t="shared" si="10"/>
        <v>2788.8888888888887</v>
      </c>
      <c r="K75" s="8">
        <f t="shared" si="10"/>
        <v>8773.3333333333303</v>
      </c>
    </row>
    <row r="76" spans="1:12" x14ac:dyDescent="0.55000000000000004">
      <c r="F76" s="6" t="s">
        <v>34</v>
      </c>
      <c r="G76" s="7" t="s">
        <v>30</v>
      </c>
      <c r="H76" s="7" t="s">
        <v>31</v>
      </c>
      <c r="I76" s="7" t="s">
        <v>32</v>
      </c>
      <c r="J76" s="7" t="s">
        <v>33</v>
      </c>
      <c r="K76" s="7" t="s">
        <v>11</v>
      </c>
    </row>
  </sheetData>
  <autoFilter ref="A1:L74" xr:uid="{66DE4C37-47B7-4128-9DF2-3BAEAF4B3929}"/>
  <mergeCells count="10">
    <mergeCell ref="D2:D19"/>
    <mergeCell ref="D20:D24"/>
    <mergeCell ref="D25:D33"/>
    <mergeCell ref="D34:D36"/>
    <mergeCell ref="D37:D74"/>
    <mergeCell ref="E2:E19"/>
    <mergeCell ref="E20:E24"/>
    <mergeCell ref="E25:E33"/>
    <mergeCell ref="E34:E36"/>
    <mergeCell ref="E37:E74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6D797BA3C9BD4F9353A339678C8FC6" ma:contentTypeVersion="15" ma:contentTypeDescription="Criar um novo documento." ma:contentTypeScope="" ma:versionID="e9c6dc2ce838476bf54f37ee35a904a0">
  <xsd:schema xmlns:xsd="http://www.w3.org/2001/XMLSchema" xmlns:xs="http://www.w3.org/2001/XMLSchema" xmlns:p="http://schemas.microsoft.com/office/2006/metadata/properties" xmlns:ns2="086ac420-1abd-4d22-80ec-58599ae50b62" xmlns:ns3="9a161908-63f4-4426-8e39-8067f90430ae" targetNamespace="http://schemas.microsoft.com/office/2006/metadata/properties" ma:root="true" ma:fieldsID="865d4366a54a55e0874eac90a5a0a6c5" ns2:_="" ns3:_="">
    <xsd:import namespace="086ac420-1abd-4d22-80ec-58599ae50b62"/>
    <xsd:import namespace="9a161908-63f4-4426-8e39-8067f90430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ac420-1abd-4d22-80ec-58599ae50b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a7b191af-0542-43d2-a71d-de036443a5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61908-63f4-4426-8e39-8067f90430a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b962a4-15c6-4f4e-84d1-902b16035243}" ma:internalName="TaxCatchAll" ma:showField="CatchAllData" ma:web="9a161908-63f4-4426-8e39-8067f9043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161908-63f4-4426-8e39-8067f90430ae" xsi:nil="true"/>
    <lcf76f155ced4ddcb4097134ff3c332f xmlns="086ac420-1abd-4d22-80ec-58599ae50b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112CA2-9708-49C6-B082-4BAF97F64C02}"/>
</file>

<file path=customXml/itemProps2.xml><?xml version="1.0" encoding="utf-8"?>
<ds:datastoreItem xmlns:ds="http://schemas.openxmlformats.org/officeDocument/2006/customXml" ds:itemID="{BDEC2DF5-CCDF-4933-A0BE-A819C2515048}"/>
</file>

<file path=customXml/itemProps3.xml><?xml version="1.0" encoding="utf-8"?>
<ds:datastoreItem xmlns:ds="http://schemas.openxmlformats.org/officeDocument/2006/customXml" ds:itemID="{39F8DE9D-969A-4F16-AC9A-5ACAAA05B6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 MARCOS</dc:creator>
  <cp:lastModifiedBy>NOEL MARCOS</cp:lastModifiedBy>
  <dcterms:created xsi:type="dcterms:W3CDTF">2024-11-15T16:39:21Z</dcterms:created>
  <dcterms:modified xsi:type="dcterms:W3CDTF">2024-11-15T19:04:05Z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11530c-902c-4b75-8616-d6c82cd1332a_Enabled">
    <vt:lpwstr>true</vt:lpwstr>
  </property>
  <property fmtid="{D5CDD505-2E9C-101B-9397-08002B2CF9AE}" pid="3" name="MSIP_Label_9811530c-902c-4b75-8616-d6c82cd1332a_SetDate">
    <vt:lpwstr>2024-11-15T19:00:58Z</vt:lpwstr>
  </property>
  <property fmtid="{D5CDD505-2E9C-101B-9397-08002B2CF9AE}" pid="4" name="MSIP_Label_9811530c-902c-4b75-8616-d6c82cd1332a_Method">
    <vt:lpwstr>Standard</vt:lpwstr>
  </property>
  <property fmtid="{D5CDD505-2E9C-101B-9397-08002B2CF9AE}" pid="5" name="MSIP_Label_9811530c-902c-4b75-8616-d6c82cd1332a_Name">
    <vt:lpwstr>9811530c-902c-4b75-8616-d6c82cd1332a</vt:lpwstr>
  </property>
  <property fmtid="{D5CDD505-2E9C-101B-9397-08002B2CF9AE}" pid="6" name="MSIP_Label_9811530c-902c-4b75-8616-d6c82cd1332a_SiteId">
    <vt:lpwstr>bf86fbdb-f8c2-440e-923c-05a60dc2bc9b</vt:lpwstr>
  </property>
  <property fmtid="{D5CDD505-2E9C-101B-9397-08002B2CF9AE}" pid="7" name="MSIP_Label_9811530c-902c-4b75-8616-d6c82cd1332a_ActionId">
    <vt:lpwstr>23508ed5-daab-44c6-abc7-93efab273ec6</vt:lpwstr>
  </property>
  <property fmtid="{D5CDD505-2E9C-101B-9397-08002B2CF9AE}" pid="8" name="MSIP_Label_9811530c-902c-4b75-8616-d6c82cd1332a_ContentBits">
    <vt:lpwstr>0</vt:lpwstr>
  </property>
  <property fmtid="{D5CDD505-2E9C-101B-9397-08002B2CF9AE}" pid="9" name="ContentTypeId">
    <vt:lpwstr>0x010100E06D797BA3C9BD4F9353A339678C8FC6</vt:lpwstr>
  </property>
</Properties>
</file>